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31306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D46" i="4" l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<sst xmlns="http://schemas.openxmlformats.org/spreadsheetml/2006/main" count="172" uniqueCount="169">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</sst>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D14" sqref="D14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74</v>
      </c>
    </row>
    <row r="3" spans="2:6" ht="13.5" hidden="1" customHeight="1" x14ac:dyDescent="0.25">
      <c r="C3" s="14"/>
      <c r="D3" s="15"/>
      <c r="E3" s="15"/>
      <c r="F3" s="15" t="s">
        <v>73</v>
      </c>
    </row>
    <row r="4" spans="2:6" ht="13.9" hidden="1" x14ac:dyDescent="0.25">
      <c r="C4" s="14"/>
      <c r="D4" s="15"/>
      <c r="E4" s="15"/>
      <c r="F4" s="15" t="s">
        <v>109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74</v>
      </c>
    </row>
    <row r="8" spans="2:6" ht="13.5" customHeight="1" x14ac:dyDescent="0.25">
      <c r="D8" s="4" t="s">
        <v>73</v>
      </c>
    </row>
    <row r="9" spans="2:6" x14ac:dyDescent="0.25">
      <c r="D9" s="4" t="s">
        <v>168</v>
      </c>
    </row>
    <row r="10" spans="2:6" ht="21" customHeight="1" x14ac:dyDescent="0.25">
      <c r="B10" s="37" t="s">
        <v>159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</row>
    <row r="13" spans="2:6" ht="15.75" customHeight="1" x14ac:dyDescent="0.25">
      <c r="B13" s="21" t="s">
        <v>110</v>
      </c>
      <c r="C13" s="21" t="s">
        <v>32</v>
      </c>
      <c r="D13" s="22">
        <f>D14+D20+D26+D28+D37+D39+D40+D46+D49+D53+D60</f>
        <v>53056</v>
      </c>
      <c r="E13" s="22">
        <f>E14+E20+E26+E28+E37+E39+E40+E46+E49+E53+E60</f>
        <v>33867.700000000004</v>
      </c>
      <c r="F13" s="23">
        <f>E13/D13</f>
        <v>0.63833873642943317</v>
      </c>
    </row>
    <row r="14" spans="2:6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</row>
    <row r="15" spans="2:6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</row>
    <row r="16" spans="2:6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</row>
    <row r="21" spans="2:6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</row>
    <row r="22" spans="2:6" ht="49.5" customHeight="1" x14ac:dyDescent="0.25">
      <c r="B22" s="21" t="s">
        <v>161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</row>
    <row r="23" spans="2:6" ht="63" customHeight="1" x14ac:dyDescent="0.25">
      <c r="B23" s="21" t="s">
        <v>162</v>
      </c>
      <c r="C23" s="2" t="s">
        <v>70</v>
      </c>
      <c r="D23" s="8">
        <v>32</v>
      </c>
      <c r="E23" s="25">
        <v>27</v>
      </c>
      <c r="F23" s="23">
        <f t="shared" si="0"/>
        <v>0.84375</v>
      </c>
    </row>
    <row r="24" spans="2:6" ht="50.25" customHeight="1" x14ac:dyDescent="0.25">
      <c r="B24" s="21" t="s">
        <v>163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</row>
    <row r="25" spans="2:6" ht="51.75" customHeight="1" x14ac:dyDescent="0.25">
      <c r="B25" s="21" t="s">
        <v>164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</row>
    <row r="26" spans="2:6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</row>
    <row r="27" spans="2:6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</row>
    <row r="28" spans="2:6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</row>
    <row r="29" spans="2:6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</row>
    <row r="30" spans="2:6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</row>
    <row r="31" spans="2:6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</row>
    <row r="35" spans="2:6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</row>
    <row r="41" spans="2:6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</row>
    <row r="46" spans="2:6" ht="25.5" x14ac:dyDescent="0.25">
      <c r="B46" s="21" t="s">
        <v>123</v>
      </c>
      <c r="C46" s="21" t="s">
        <v>21</v>
      </c>
      <c r="D46" s="22">
        <f>SUM(D47:D48)</f>
        <v>6151</v>
      </c>
      <c r="E46" s="22">
        <f>SUM(E47:E48)</f>
        <v>3268.7</v>
      </c>
      <c r="F46" s="23">
        <f t="shared" si="0"/>
        <v>0.53140952690619414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</row>
    <row r="49" spans="2:6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6" t="s">
        <v>167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</row>
    <row r="55" spans="2:6" ht="52.9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</row>
    <row r="56" spans="2:6" ht="26.45" hidden="1" x14ac:dyDescent="0.25">
      <c r="B56" s="21" t="s">
        <v>165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166</v>
      </c>
      <c r="C57" s="2" t="s">
        <v>54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</row>
    <row r="59" spans="2:6" ht="26.4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</row>
    <row r="61" spans="2:6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</row>
    <row r="62" spans="2:6" x14ac:dyDescent="0.25">
      <c r="B62" s="21" t="s">
        <v>125</v>
      </c>
      <c r="C62" s="21" t="s">
        <v>59</v>
      </c>
      <c r="D62" s="22">
        <f>D63+D82+D84+D86+D88</f>
        <v>143942.29999999999</v>
      </c>
      <c r="E62" s="22">
        <f>E63+E82+E84+E86+E88</f>
        <v>82455.8</v>
      </c>
      <c r="F62" s="23">
        <f t="shared" si="0"/>
        <v>0.57283925572955285</v>
      </c>
    </row>
    <row r="63" spans="2:6" ht="25.5" customHeight="1" x14ac:dyDescent="0.25">
      <c r="B63" s="21" t="s">
        <v>126</v>
      </c>
      <c r="C63" s="21" t="s">
        <v>60</v>
      </c>
      <c r="D63" s="22">
        <f>D64+D69+D75+D79</f>
        <v>143942.29999999999</v>
      </c>
      <c r="E63" s="22">
        <f>E64+E69+E75+E79</f>
        <v>81475.8</v>
      </c>
      <c r="F63" s="23">
        <f t="shared" si="0"/>
        <v>0.5660309721325838</v>
      </c>
    </row>
    <row r="64" spans="2:6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</row>
    <row r="65" spans="2:6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</row>
    <row r="66" spans="2:6" ht="26.4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130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149</v>
      </c>
      <c r="C70" s="2" t="s">
        <v>150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</row>
    <row r="75" spans="2:6" ht="26.25" customHeight="1" x14ac:dyDescent="0.25">
      <c r="B75" s="21" t="s">
        <v>131</v>
      </c>
      <c r="C75" s="2" t="s">
        <v>105</v>
      </c>
      <c r="D75" s="1">
        <f>SUM(D76:D78)</f>
        <v>1749.9</v>
      </c>
      <c r="E75" s="22">
        <f>SUM(E76:E78)</f>
        <v>913.1</v>
      </c>
      <c r="F75" s="23">
        <f t="shared" si="0"/>
        <v>0.52180124578547349</v>
      </c>
    </row>
    <row r="76" spans="2:6" ht="25.5" hidden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</row>
    <row r="77" spans="2:6" ht="39" customHeight="1" x14ac:dyDescent="0.25">
      <c r="B77" s="21" t="s">
        <v>82</v>
      </c>
      <c r="C77" s="2" t="s">
        <v>140</v>
      </c>
      <c r="D77" s="1">
        <v>1591.9</v>
      </c>
      <c r="E77" s="22">
        <v>800.1</v>
      </c>
      <c r="F77" s="23">
        <f t="shared" si="0"/>
        <v>0.50260694767259251</v>
      </c>
    </row>
    <row r="78" spans="2:6" ht="25.5" customHeight="1" x14ac:dyDescent="0.25">
      <c r="B78" s="21" t="s">
        <v>83</v>
      </c>
      <c r="C78" s="2" t="s">
        <v>62</v>
      </c>
      <c r="D78" s="1">
        <v>158</v>
      </c>
      <c r="E78" s="22">
        <v>113</v>
      </c>
      <c r="F78" s="23">
        <f t="shared" si="0"/>
        <v>0.71518987341772156</v>
      </c>
    </row>
    <row r="79" spans="2:6" ht="14.25" customHeight="1" x14ac:dyDescent="0.25">
      <c r="B79" s="21" t="s">
        <v>132</v>
      </c>
      <c r="C79" s="2" t="s">
        <v>63</v>
      </c>
      <c r="D79" s="1">
        <f>SUM(D80:D81)</f>
        <v>63709.5</v>
      </c>
      <c r="E79" s="22">
        <f>SUM(E80:E81)</f>
        <v>21753.9</v>
      </c>
      <c r="F79" s="23">
        <f t="shared" si="0"/>
        <v>0.34145457113931205</v>
      </c>
    </row>
    <row r="80" spans="2:6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100</v>
      </c>
      <c r="C81" s="2" t="s">
        <v>65</v>
      </c>
      <c r="D81" s="1">
        <v>63709.5</v>
      </c>
      <c r="E81" s="22">
        <v>21753.9</v>
      </c>
      <c r="F81" s="23">
        <f t="shared" si="0"/>
        <v>0.34145457113931205</v>
      </c>
    </row>
    <row r="82" spans="2:6" ht="26.45" hidden="1" x14ac:dyDescent="0.25">
      <c r="B82" s="21" t="s">
        <v>151</v>
      </c>
      <c r="C82" s="2" t="s">
        <v>152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153</v>
      </c>
      <c r="C83" s="2" t="s">
        <v>154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196998.3</v>
      </c>
      <c r="E91" s="22">
        <f>E13+E62</f>
        <v>116323.5</v>
      </c>
      <c r="F91" s="23">
        <f t="shared" si="1"/>
        <v>0.5904797147995694</v>
      </c>
    </row>
    <row r="93" spans="2:6" x14ac:dyDescent="0.25">
      <c r="D93" s="35"/>
      <c r="E93" s="34"/>
      <c r="F93" s="14"/>
    </row>
  </sheetData>
  <autoFilter ref="B12:F93">
    <filterColumn colId="2">
      <filters blank="1">
        <filter val="1 076,0"/>
        <filter val="1 247,0"/>
        <filter val="1 591,9"/>
        <filter val="1 749,9"/>
        <filter val="10,0"/>
        <filter val="100,0"/>
        <filter val="13 027,0"/>
        <filter val="143 942,3"/>
        <filter val="158,0"/>
        <filter val="167,0"/>
        <filter val="196 998,3"/>
        <filter val="2 032,0"/>
        <filter val="2 070,0"/>
        <filter val="2 300,0"/>
        <filter val="2 500,0"/>
        <filter val="2 605,0"/>
        <filter val="21 451,0"/>
        <filter val="21 656,0"/>
        <filter val="230,0"/>
        <filter val="25,0"/>
        <filter val="270,0"/>
        <filter val="32,0"/>
        <filter val="325,0"/>
        <filter val="34,0"/>
        <filter val="5 125,0"/>
        <filter val="5 884,0"/>
        <filter val="5,0"/>
        <filter val="53 056,0"/>
        <filter val="55,0"/>
        <filter val="6 051,0"/>
        <filter val="6 151,0"/>
        <filter val="6 392,0"/>
        <filter val="63 709,5"/>
        <filter val="-667,0"/>
        <filter val="68,0"/>
        <filter val="7 270,0"/>
        <filter val="78 482,9"/>
        <filter val="909,0"/>
      </filters>
    </filterColumn>
  </autoFilter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9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2023-12-08T07:50:31Z</cp:lastPrinted>
  <dcterms:created xsi:type="dcterms:W3CDTF">2014-11-11T13:19:37Z</dcterms:created>
  <dcterms:modified xsi:type="dcterms:W3CDTF">2023-12-25T07:29:03Z</dcterms:modified>
</cp:coreProperties>
</file>